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6" i="1"/>
  <c r="E37"/>
  <c r="E38"/>
  <c r="E39" l="1"/>
  <c r="E40"/>
  <c r="E43"/>
  <c r="E45"/>
  <c r="K19" l="1"/>
  <c r="K20"/>
  <c r="K23"/>
  <c r="K26"/>
  <c r="K29"/>
  <c r="K31"/>
  <c r="K35"/>
  <c r="K50"/>
  <c r="K53"/>
  <c r="K56"/>
  <c r="H19"/>
  <c r="H20"/>
  <c r="H23"/>
  <c r="H26"/>
  <c r="H29"/>
  <c r="H31"/>
  <c r="H35"/>
  <c r="H50"/>
  <c r="H53"/>
  <c r="H56"/>
  <c r="J47"/>
  <c r="I47"/>
  <c r="J18"/>
  <c r="J17" s="1"/>
  <c r="J22"/>
  <c r="J25"/>
  <c r="J28"/>
  <c r="J30"/>
  <c r="J34"/>
  <c r="J33" s="1"/>
  <c r="J32" s="1"/>
  <c r="J49"/>
  <c r="J48" s="1"/>
  <c r="J52"/>
  <c r="J51" s="1"/>
  <c r="G18"/>
  <c r="G17" s="1"/>
  <c r="G22"/>
  <c r="G21" s="1"/>
  <c r="G25"/>
  <c r="G28"/>
  <c r="G30"/>
  <c r="G34"/>
  <c r="G33" s="1"/>
  <c r="G42"/>
  <c r="G44"/>
  <c r="G47"/>
  <c r="G46" s="1"/>
  <c r="G49"/>
  <c r="G48" s="1"/>
  <c r="G52"/>
  <c r="G51" s="1"/>
  <c r="G55"/>
  <c r="G54" s="1"/>
  <c r="D18"/>
  <c r="D17" s="1"/>
  <c r="D22"/>
  <c r="D21" s="1"/>
  <c r="D25"/>
  <c r="D28"/>
  <c r="D30"/>
  <c r="D34"/>
  <c r="D33" s="1"/>
  <c r="D32" s="1"/>
  <c r="D42"/>
  <c r="D44"/>
  <c r="D46"/>
  <c r="D49"/>
  <c r="D48" s="1"/>
  <c r="D52"/>
  <c r="D51" s="1"/>
  <c r="D54"/>
  <c r="E19"/>
  <c r="E20"/>
  <c r="E23"/>
  <c r="E26"/>
  <c r="E29"/>
  <c r="E31"/>
  <c r="E35"/>
  <c r="E50"/>
  <c r="E53"/>
  <c r="E55"/>
  <c r="E56"/>
  <c r="F49"/>
  <c r="F48" s="1"/>
  <c r="I49"/>
  <c r="I48" s="1"/>
  <c r="F52"/>
  <c r="F51" s="1"/>
  <c r="I52"/>
  <c r="I51" s="1"/>
  <c r="F42"/>
  <c r="F44"/>
  <c r="F34"/>
  <c r="F33" s="1"/>
  <c r="F32" s="1"/>
  <c r="I34"/>
  <c r="I33" s="1"/>
  <c r="I32" s="1"/>
  <c r="F22"/>
  <c r="F21" s="1"/>
  <c r="I22"/>
  <c r="I21" s="1"/>
  <c r="F25"/>
  <c r="I25"/>
  <c r="F28"/>
  <c r="I28"/>
  <c r="F30"/>
  <c r="I30"/>
  <c r="F18"/>
  <c r="F17" s="1"/>
  <c r="I18"/>
  <c r="I17" s="1"/>
  <c r="H21" l="1"/>
  <c r="H51"/>
  <c r="K51"/>
  <c r="G41"/>
  <c r="G40" s="1"/>
  <c r="G39" s="1"/>
  <c r="G57" s="1"/>
  <c r="G27"/>
  <c r="G24" s="1"/>
  <c r="G16" s="1"/>
  <c r="H25"/>
  <c r="K32"/>
  <c r="K28"/>
  <c r="K22"/>
  <c r="H52"/>
  <c r="K52"/>
  <c r="H48"/>
  <c r="H33"/>
  <c r="H28"/>
  <c r="H22"/>
  <c r="H17"/>
  <c r="K48"/>
  <c r="K30"/>
  <c r="K25"/>
  <c r="K17"/>
  <c r="K49"/>
  <c r="H49"/>
  <c r="D27"/>
  <c r="D24" s="1"/>
  <c r="J21"/>
  <c r="K21" s="1"/>
  <c r="K33"/>
  <c r="H34"/>
  <c r="H30"/>
  <c r="H18"/>
  <c r="K34"/>
  <c r="K18"/>
  <c r="J54"/>
  <c r="J55"/>
  <c r="G32"/>
  <c r="H32" s="1"/>
  <c r="J27"/>
  <c r="D41"/>
  <c r="F27"/>
  <c r="I27"/>
  <c r="F41"/>
  <c r="C34"/>
  <c r="D57" l="1"/>
  <c r="H27"/>
  <c r="J57"/>
  <c r="C33"/>
  <c r="E34"/>
  <c r="J24"/>
  <c r="K27"/>
  <c r="I24"/>
  <c r="F24"/>
  <c r="H24" s="1"/>
  <c r="D16"/>
  <c r="F55"/>
  <c r="H55" s="1"/>
  <c r="C54"/>
  <c r="E54" s="1"/>
  <c r="F47"/>
  <c r="C49"/>
  <c r="E49" s="1"/>
  <c r="C18"/>
  <c r="E18" s="1"/>
  <c r="J16" l="1"/>
  <c r="K24"/>
  <c r="C32"/>
  <c r="E32" s="1"/>
  <c r="E33"/>
  <c r="F16"/>
  <c r="H16" s="1"/>
  <c r="I16"/>
  <c r="C46"/>
  <c r="E46" s="1"/>
  <c r="E47"/>
  <c r="I55"/>
  <c r="K55" s="1"/>
  <c r="F54"/>
  <c r="H54" s="1"/>
  <c r="F46"/>
  <c r="C22"/>
  <c r="C52"/>
  <c r="C48"/>
  <c r="E48" s="1"/>
  <c r="C44"/>
  <c r="E44" s="1"/>
  <c r="C42"/>
  <c r="E42" s="1"/>
  <c r="C30"/>
  <c r="E30" s="1"/>
  <c r="C28"/>
  <c r="E28" s="1"/>
  <c r="C25"/>
  <c r="E25" s="1"/>
  <c r="C17"/>
  <c r="E17" s="1"/>
  <c r="H57" l="1"/>
  <c r="F40"/>
  <c r="F39" s="1"/>
  <c r="F57" s="1"/>
  <c r="K16"/>
  <c r="C21"/>
  <c r="E21" s="1"/>
  <c r="E22"/>
  <c r="I54"/>
  <c r="C51"/>
  <c r="E51" s="1"/>
  <c r="E52"/>
  <c r="C41"/>
  <c r="C27"/>
  <c r="C57" l="1"/>
  <c r="E41"/>
  <c r="K54"/>
  <c r="K57" s="1"/>
  <c r="I57"/>
  <c r="C24"/>
  <c r="E27"/>
  <c r="E57"/>
  <c r="C16" l="1"/>
  <c r="E16" s="1"/>
  <c r="E24"/>
</calcChain>
</file>

<file path=xl/sharedStrings.xml><?xml version="1.0" encoding="utf-8"?>
<sst xmlns="http://schemas.openxmlformats.org/spreadsheetml/2006/main" count="98" uniqueCount="96">
  <si>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</si>
  <si>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</si>
  <si>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</si>
  <si>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</si>
  <si>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</si>
  <si>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</si>
  <si>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</si>
  <si>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</si>
  <si>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</si>
  <si>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</si>
  <si>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</si>
  <si>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</si>
  <si>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</si>
  <si>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</si>
  <si>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</si>
  <si>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</si>
  <si>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</si>
  <si>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</si>
  <si>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</si>
  <si>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</si>
  <si>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</si>
  <si>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</si>
  <si>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</si>
  <si>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</si>
  <si>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</si>
  <si>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</si>
  <si>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</si>
  <si>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</si>
  <si>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</si>
  <si>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</si>
  <si>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</si>
  <si>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</si>
  <si>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</si>
  <si>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</si>
  <si>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</si>
  <si>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</si>
  <si>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</si>
  <si>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</si>
  <si>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</si>
  <si>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</si>
  <si>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</si>
  <si>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</si>
  <si>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</si>
  <si>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</si>
  <si>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</si>
  <si>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</si>
  <si>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</si>
  <si>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</si>
  <si>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</si>
  <si>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</si>
  <si>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</si>
  <si>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</si>
  <si>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</si>
  <si>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</si>
  <si>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</si>
  <si>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</si>
  <si>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</si>
  <si>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</si>
  <si>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</si>
  <si>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</si>
  <si>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</si>
  <si>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</si>
  <si>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</si>
  <si>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</si>
  <si>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</si>
  <si>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</si>
  <si>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</si>
  <si>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</si>
  <si>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000 2 19 60010 10 0000 150</t>
  </si>
  <si>
    <t>000 2 19 00000 10 0000 150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</si>
  <si>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</si>
  <si>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</si>
  <si>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использования имущества, находящегося в государственной и муниципальной собственности</t>
  </si>
  <si>
    <t>000 2 02 15001 10 0000 150</t>
  </si>
  <si>
    <t>000 2 02 15001 00 0000 150</t>
  </si>
  <si>
    <t>Дотации бюджетам  сельских поселений на выравнивание бюджетной обеспеченности</t>
  </si>
  <si>
    <t>Дотации на выравнивание бюджетной обеспеченности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</si>
  <si>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</si>
  <si>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</si>
  <si>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</si>
  <si>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</si>
  <si>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</si>
  <si>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Брянской области на 2021 год и плановый период 2022 и 2023 годов</t>
  </si>
  <si>
    <t xml:space="preserve">Анализ изменения доходов бюджета Речицкого сельского поселения Почепского муниципального района </t>
  </si>
  <si>
    <t>Сумма на 2021 год до внесения изменений</t>
  </si>
  <si>
    <t>Сумма изменений на 2023 год</t>
  </si>
  <si>
    <t>Неналоговые доходы</t>
  </si>
  <si>
    <t>Инициативные платежи</t>
  </si>
  <si>
    <t>Инициативные платежи, зачисляемые в бюджет сельских поселений</t>
  </si>
  <si>
    <t>00011715030100000150</t>
  </si>
  <si>
    <t>00011715000000000000</t>
  </si>
  <si>
    <t>00010000000000000000</t>
  </si>
  <si>
    <t>000 20229999 00 0000 000</t>
  </si>
  <si>
    <t>000 202 29999 10 0000 000</t>
  </si>
  <si>
    <t>Прочие субсидии</t>
  </si>
  <si>
    <t>Прочие субсидии бюджетам сельских поселений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</si>
</sst>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  <xf numFmtId="1" fontId="1" fillId="0" borderId="1" xfId="0" applyNumberFormat="1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7"/>
  <sheetViews>
    <sheetView tabSelected="1" view="pageBreakPreview" topLeftCell="A12" zoomScale="90" zoomScaleNormal="100" zoomScaleSheetLayoutView="90" workbookViewId="0">
      <selection activeCell="A36" sqref="A36:XFD38"/>
    </sheetView>
  </sheetViews>
  <sheetFormatPr defaultRowHeight="1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1" hidden="1" customWidth="1"/>
    <col min="7" max="7" width="15.5703125" hidden="1" customWidth="1"/>
    <col min="8" max="8" width="12.85546875" customWidth="1"/>
    <col min="9" max="9" width="14" style="31" hidden="1" customWidth="1"/>
    <col min="10" max="10" width="16" hidden="1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>
      <c r="B1" s="43" t="s">
        <v>81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14"/>
    </row>
    <row r="2" spans="1:13" ht="3" customHeight="1">
      <c r="B2" s="46"/>
      <c r="C2" s="46"/>
      <c r="D2" s="46"/>
      <c r="E2" s="46"/>
      <c r="F2" s="46"/>
      <c r="G2" s="46"/>
      <c r="H2" s="46"/>
      <c r="I2" s="46"/>
      <c r="J2" s="46"/>
      <c r="K2" s="46"/>
      <c r="L2" s="20"/>
      <c r="M2" s="14"/>
    </row>
    <row r="3" spans="1:13" ht="3" customHeight="1">
      <c r="B3" s="47"/>
      <c r="C3" s="47"/>
      <c r="D3" s="47"/>
      <c r="E3" s="47"/>
      <c r="F3" s="47"/>
      <c r="G3" s="47"/>
      <c r="H3" s="47"/>
      <c r="I3" s="47"/>
      <c r="J3" s="47"/>
      <c r="K3" s="47"/>
      <c r="L3" s="21"/>
    </row>
    <row r="4" spans="1:13" ht="3" customHeight="1">
      <c r="B4" s="46"/>
      <c r="C4" s="48"/>
      <c r="D4" s="48"/>
      <c r="E4" s="48"/>
      <c r="F4" s="48"/>
      <c r="G4" s="48"/>
      <c r="H4" s="48"/>
      <c r="I4" s="48"/>
      <c r="J4" s="48"/>
      <c r="K4" s="48"/>
      <c r="L4" s="20"/>
      <c r="M4" s="14"/>
    </row>
    <row r="5" spans="1:13" ht="3" customHeight="1">
      <c r="B5" s="47"/>
      <c r="C5" s="47"/>
      <c r="D5" s="47"/>
      <c r="E5" s="47"/>
      <c r="F5" s="47"/>
      <c r="G5" s="47"/>
      <c r="H5" s="47"/>
      <c r="I5" s="47"/>
      <c r="J5" s="47"/>
      <c r="K5" s="47"/>
      <c r="L5" s="21"/>
    </row>
    <row r="6" spans="1:13" ht="3" customHeight="1">
      <c r="B6" s="46"/>
      <c r="C6" s="46"/>
      <c r="D6" s="46"/>
      <c r="E6" s="46"/>
      <c r="F6" s="46"/>
      <c r="G6" s="46"/>
      <c r="H6" s="46"/>
      <c r="I6" s="46"/>
      <c r="J6" s="46"/>
      <c r="K6" s="46"/>
      <c r="L6" s="20"/>
      <c r="M6" s="14"/>
    </row>
    <row r="7" spans="1:13" ht="3" customHeight="1">
      <c r="B7" s="47"/>
      <c r="C7" s="47"/>
      <c r="D7" s="47"/>
      <c r="E7" s="47"/>
      <c r="F7" s="47"/>
      <c r="G7" s="47"/>
      <c r="H7" s="47"/>
      <c r="I7" s="47"/>
      <c r="J7" s="47"/>
      <c r="K7" s="47"/>
      <c r="L7" s="21"/>
    </row>
    <row r="8" spans="1:13" ht="3" customHeight="1">
      <c r="B8" s="46"/>
      <c r="C8" s="46"/>
      <c r="D8" s="46"/>
      <c r="E8" s="46"/>
      <c r="F8" s="46"/>
      <c r="G8" s="46"/>
      <c r="H8" s="46"/>
      <c r="I8" s="46"/>
      <c r="J8" s="46"/>
      <c r="K8" s="46"/>
      <c r="L8" s="20"/>
      <c r="M8" s="14"/>
    </row>
    <row r="9" spans="1:13" ht="3" customHeight="1">
      <c r="B9" s="46"/>
      <c r="C9" s="46"/>
      <c r="D9" s="46"/>
      <c r="E9" s="46"/>
      <c r="F9" s="46"/>
      <c r="G9" s="46"/>
      <c r="H9" s="46"/>
      <c r="I9" s="46"/>
      <c r="J9" s="46"/>
      <c r="K9" s="46"/>
      <c r="L9" s="20"/>
      <c r="M9" s="14"/>
    </row>
    <row r="10" spans="1:13" ht="14.25" customHeight="1">
      <c r="B10" s="19"/>
      <c r="C10" s="20"/>
      <c r="D10" s="22"/>
      <c r="E10" s="22"/>
      <c r="F10" s="30"/>
      <c r="G10" s="24"/>
      <c r="H10" s="24"/>
      <c r="I10" s="30"/>
      <c r="J10" s="24"/>
      <c r="K10" s="20"/>
      <c r="L10" s="20"/>
      <c r="M10" s="14"/>
    </row>
    <row r="11" spans="1:13" hidden="1"/>
    <row r="12" spans="1:13" s="16" customFormat="1" ht="21" customHeight="1">
      <c r="A12" s="49" t="s">
        <v>83</v>
      </c>
      <c r="B12" s="49"/>
      <c r="C12" s="49"/>
      <c r="D12" s="49"/>
      <c r="E12" s="49"/>
      <c r="F12" s="49"/>
      <c r="G12" s="49"/>
      <c r="H12" s="49"/>
      <c r="I12" s="49"/>
      <c r="J12" s="50"/>
      <c r="K12" s="50"/>
    </row>
    <row r="13" spans="1:13" s="16" customFormat="1" ht="18" customHeight="1">
      <c r="A13" s="45" t="s">
        <v>82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3" ht="15.75" customHeight="1">
      <c r="A14" s="16"/>
      <c r="B14" s="18"/>
      <c r="C14" s="16"/>
      <c r="D14" s="16"/>
      <c r="E14" s="16"/>
      <c r="F14" s="32"/>
      <c r="G14" s="16"/>
      <c r="H14" s="41" t="s">
        <v>52</v>
      </c>
      <c r="I14" s="42"/>
      <c r="J14" s="42"/>
      <c r="K14" s="42"/>
    </row>
    <row r="15" spans="1:13" s="11" customFormat="1" ht="63.75" customHeight="1">
      <c r="A15" s="10" t="s">
        <v>0</v>
      </c>
      <c r="B15" s="10" t="s">
        <v>1</v>
      </c>
      <c r="C15" s="17" t="s">
        <v>84</v>
      </c>
      <c r="D15" s="17" t="s">
        <v>77</v>
      </c>
      <c r="E15" s="17" t="s">
        <v>78</v>
      </c>
      <c r="F15" s="33" t="s">
        <v>51</v>
      </c>
      <c r="G15" s="17" t="s">
        <v>77</v>
      </c>
      <c r="H15" s="17" t="s">
        <v>80</v>
      </c>
      <c r="I15" s="33" t="s">
        <v>62</v>
      </c>
      <c r="J15" s="17" t="s">
        <v>79</v>
      </c>
      <c r="K15" s="17" t="s">
        <v>85</v>
      </c>
    </row>
    <row r="16" spans="1:13" hidden="1">
      <c r="A16" s="2" t="s">
        <v>2</v>
      </c>
      <c r="B16" s="1" t="s">
        <v>18</v>
      </c>
      <c r="C16" s="8">
        <f>C17+C21+C24+C32</f>
        <v>3462000</v>
      </c>
      <c r="D16" s="8">
        <f>D17+D21+D24+D32</f>
        <v>3462000</v>
      </c>
      <c r="E16" s="8">
        <f>D16-C16</f>
        <v>0</v>
      </c>
      <c r="F16" s="34">
        <f t="shared" ref="F16:I16" si="0">F17+F21+F24+F32</f>
        <v>3519000</v>
      </c>
      <c r="G16" s="8">
        <f t="shared" ref="G16" si="1">G17+G21+G24+G32</f>
        <v>3519000</v>
      </c>
      <c r="H16" s="8">
        <f>G16-F16</f>
        <v>0</v>
      </c>
      <c r="I16" s="34">
        <f t="shared" si="0"/>
        <v>3589000</v>
      </c>
      <c r="J16" s="8">
        <f t="shared" ref="J16" si="2">J17+J21+J24+J32</f>
        <v>3589000</v>
      </c>
      <c r="K16" s="28">
        <f>J16-I16</f>
        <v>0</v>
      </c>
    </row>
    <row r="17" spans="1:11" ht="16.5" hidden="1" customHeight="1">
      <c r="A17" s="2" t="s">
        <v>3</v>
      </c>
      <c r="B17" s="3" t="s">
        <v>19</v>
      </c>
      <c r="C17" s="8">
        <f>C18</f>
        <v>196000</v>
      </c>
      <c r="D17" s="8">
        <f>D18</f>
        <v>196000</v>
      </c>
      <c r="E17" s="8">
        <f t="shared" ref="E17:E56" si="3">D17-C17</f>
        <v>0</v>
      </c>
      <c r="F17" s="34">
        <f t="shared" ref="F17:J17" si="4">F18</f>
        <v>247000</v>
      </c>
      <c r="G17" s="8">
        <f t="shared" si="4"/>
        <v>247000</v>
      </c>
      <c r="H17" s="8">
        <f t="shared" ref="H17:H56" si="5">G17-F17</f>
        <v>0</v>
      </c>
      <c r="I17" s="34">
        <f t="shared" si="4"/>
        <v>263000</v>
      </c>
      <c r="J17" s="8">
        <f t="shared" si="4"/>
        <v>263000</v>
      </c>
      <c r="K17" s="28">
        <f t="shared" ref="K17:K56" si="6">J17-I17</f>
        <v>0</v>
      </c>
    </row>
    <row r="18" spans="1:11" hidden="1">
      <c r="A18" s="2" t="s">
        <v>4</v>
      </c>
      <c r="B18" s="5" t="s">
        <v>20</v>
      </c>
      <c r="C18" s="12">
        <f>C19+C20</f>
        <v>196000</v>
      </c>
      <c r="D18" s="12">
        <f>D19+D20</f>
        <v>196000</v>
      </c>
      <c r="E18" s="12">
        <f t="shared" si="3"/>
        <v>0</v>
      </c>
      <c r="F18" s="35">
        <f t="shared" ref="F18:I18" si="7">F19+F20</f>
        <v>247000</v>
      </c>
      <c r="G18" s="12">
        <f t="shared" ref="G18" si="8">G19+G20</f>
        <v>247000</v>
      </c>
      <c r="H18" s="12">
        <f t="shared" si="5"/>
        <v>0</v>
      </c>
      <c r="I18" s="35">
        <f t="shared" si="7"/>
        <v>263000</v>
      </c>
      <c r="J18" s="12">
        <f t="shared" ref="J18" si="9">J19+J20</f>
        <v>263000</v>
      </c>
      <c r="K18" s="29">
        <f t="shared" si="6"/>
        <v>0</v>
      </c>
    </row>
    <row r="19" spans="1:11" ht="60.75" hidden="1" customHeight="1">
      <c r="A19" s="2" t="s">
        <v>5</v>
      </c>
      <c r="B19" s="5" t="s">
        <v>21</v>
      </c>
      <c r="C19" s="12">
        <v>196000</v>
      </c>
      <c r="D19" s="12">
        <v>196000</v>
      </c>
      <c r="E19" s="12">
        <f t="shared" si="3"/>
        <v>0</v>
      </c>
      <c r="F19" s="35">
        <v>247000</v>
      </c>
      <c r="G19" s="12">
        <v>247000</v>
      </c>
      <c r="H19" s="12">
        <f t="shared" si="5"/>
        <v>0</v>
      </c>
      <c r="I19" s="35">
        <v>263000</v>
      </c>
      <c r="J19" s="12">
        <v>263000</v>
      </c>
      <c r="K19" s="29">
        <f t="shared" si="6"/>
        <v>0</v>
      </c>
    </row>
    <row r="20" spans="1:11" ht="1.5" hidden="1" customHeight="1">
      <c r="A20" s="2" t="s">
        <v>43</v>
      </c>
      <c r="B20" s="5" t="s">
        <v>44</v>
      </c>
      <c r="C20" s="12"/>
      <c r="D20" s="12"/>
      <c r="E20" s="8">
        <f t="shared" si="3"/>
        <v>0</v>
      </c>
      <c r="F20" s="35"/>
      <c r="G20" s="12"/>
      <c r="H20" s="8">
        <f t="shared" si="5"/>
        <v>0</v>
      </c>
      <c r="I20" s="35"/>
      <c r="J20" s="12"/>
      <c r="K20" s="28">
        <f t="shared" si="6"/>
        <v>0</v>
      </c>
    </row>
    <row r="21" spans="1:11" hidden="1">
      <c r="A21" s="2" t="s">
        <v>6</v>
      </c>
      <c r="B21" s="3" t="s">
        <v>22</v>
      </c>
      <c r="C21" s="8">
        <f>C22</f>
        <v>121000</v>
      </c>
      <c r="D21" s="8">
        <f>D22</f>
        <v>121000</v>
      </c>
      <c r="E21" s="8">
        <f t="shared" si="3"/>
        <v>0</v>
      </c>
      <c r="F21" s="34">
        <f t="shared" ref="F21:J22" si="10">F22</f>
        <v>128000</v>
      </c>
      <c r="G21" s="8">
        <f t="shared" si="10"/>
        <v>128000</v>
      </c>
      <c r="H21" s="8">
        <f t="shared" si="5"/>
        <v>0</v>
      </c>
      <c r="I21" s="34">
        <f t="shared" si="10"/>
        <v>137000</v>
      </c>
      <c r="J21" s="8">
        <f t="shared" si="10"/>
        <v>137000</v>
      </c>
      <c r="K21" s="28">
        <f t="shared" si="6"/>
        <v>0</v>
      </c>
    </row>
    <row r="22" spans="1:11" hidden="1">
      <c r="A22" s="2" t="s">
        <v>8</v>
      </c>
      <c r="B22" s="5" t="s">
        <v>23</v>
      </c>
      <c r="C22" s="12">
        <f>C23</f>
        <v>121000</v>
      </c>
      <c r="D22" s="12">
        <f>D23</f>
        <v>121000</v>
      </c>
      <c r="E22" s="12">
        <f t="shared" si="3"/>
        <v>0</v>
      </c>
      <c r="F22" s="35">
        <f t="shared" si="10"/>
        <v>128000</v>
      </c>
      <c r="G22" s="12">
        <f t="shared" si="10"/>
        <v>128000</v>
      </c>
      <c r="H22" s="12">
        <f t="shared" si="5"/>
        <v>0</v>
      </c>
      <c r="I22" s="35">
        <f t="shared" si="10"/>
        <v>137000</v>
      </c>
      <c r="J22" s="12">
        <f t="shared" si="10"/>
        <v>137000</v>
      </c>
      <c r="K22" s="29">
        <f t="shared" si="6"/>
        <v>0</v>
      </c>
    </row>
    <row r="23" spans="1:11" hidden="1">
      <c r="A23" s="2" t="s">
        <v>42</v>
      </c>
      <c r="B23" s="5" t="s">
        <v>23</v>
      </c>
      <c r="C23" s="12">
        <v>121000</v>
      </c>
      <c r="D23" s="12">
        <v>121000</v>
      </c>
      <c r="E23" s="12">
        <f t="shared" si="3"/>
        <v>0</v>
      </c>
      <c r="F23" s="35">
        <v>128000</v>
      </c>
      <c r="G23" s="12">
        <v>128000</v>
      </c>
      <c r="H23" s="12">
        <f t="shared" si="5"/>
        <v>0</v>
      </c>
      <c r="I23" s="35">
        <v>137000</v>
      </c>
      <c r="J23" s="12">
        <v>137000</v>
      </c>
      <c r="K23" s="29">
        <f t="shared" si="6"/>
        <v>0</v>
      </c>
    </row>
    <row r="24" spans="1:11" hidden="1">
      <c r="A24" s="2" t="s">
        <v>7</v>
      </c>
      <c r="B24" s="3" t="s">
        <v>24</v>
      </c>
      <c r="C24" s="8">
        <f>C25+C27</f>
        <v>3125000</v>
      </c>
      <c r="D24" s="8">
        <f>D25+D27</f>
        <v>3125000</v>
      </c>
      <c r="E24" s="8">
        <f t="shared" si="3"/>
        <v>0</v>
      </c>
      <c r="F24" s="34">
        <f t="shared" ref="F24:I24" si="11">F25+F27</f>
        <v>3124000</v>
      </c>
      <c r="G24" s="8">
        <f t="shared" ref="G24" si="12">G25+G27</f>
        <v>3124000</v>
      </c>
      <c r="H24" s="8">
        <f t="shared" si="5"/>
        <v>0</v>
      </c>
      <c r="I24" s="34">
        <f t="shared" si="11"/>
        <v>3169000</v>
      </c>
      <c r="J24" s="8">
        <f t="shared" ref="J24" si="13">J25+J27</f>
        <v>3169000</v>
      </c>
      <c r="K24" s="28">
        <f t="shared" si="6"/>
        <v>0</v>
      </c>
    </row>
    <row r="25" spans="1:11" hidden="1">
      <c r="A25" s="2" t="s">
        <v>9</v>
      </c>
      <c r="B25" s="5" t="s">
        <v>25</v>
      </c>
      <c r="C25" s="12">
        <f>C26</f>
        <v>670000</v>
      </c>
      <c r="D25" s="12">
        <f>D26</f>
        <v>670000</v>
      </c>
      <c r="E25" s="12">
        <f t="shared" si="3"/>
        <v>0</v>
      </c>
      <c r="F25" s="35">
        <f t="shared" ref="F25:J25" si="14">F26</f>
        <v>637000</v>
      </c>
      <c r="G25" s="12">
        <f t="shared" si="14"/>
        <v>637000</v>
      </c>
      <c r="H25" s="12">
        <f t="shared" si="5"/>
        <v>0</v>
      </c>
      <c r="I25" s="35">
        <f t="shared" si="14"/>
        <v>637000</v>
      </c>
      <c r="J25" s="12">
        <f t="shared" si="14"/>
        <v>637000</v>
      </c>
      <c r="K25" s="29">
        <f t="shared" si="6"/>
        <v>0</v>
      </c>
    </row>
    <row r="26" spans="1:11" ht="31.5" hidden="1" customHeight="1">
      <c r="A26" s="2" t="s">
        <v>10</v>
      </c>
      <c r="B26" s="5" t="s">
        <v>26</v>
      </c>
      <c r="C26" s="12">
        <v>670000</v>
      </c>
      <c r="D26" s="12">
        <v>670000</v>
      </c>
      <c r="E26" s="12">
        <f t="shared" si="3"/>
        <v>0</v>
      </c>
      <c r="F26" s="35">
        <v>637000</v>
      </c>
      <c r="G26" s="12">
        <v>637000</v>
      </c>
      <c r="H26" s="12">
        <f t="shared" si="5"/>
        <v>0</v>
      </c>
      <c r="I26" s="35">
        <v>637000</v>
      </c>
      <c r="J26" s="12">
        <v>637000</v>
      </c>
      <c r="K26" s="29">
        <f t="shared" si="6"/>
        <v>0</v>
      </c>
    </row>
    <row r="27" spans="1:11" hidden="1">
      <c r="A27" s="2" t="s">
        <v>11</v>
      </c>
      <c r="B27" s="3" t="s">
        <v>27</v>
      </c>
      <c r="C27" s="8">
        <f>C28+C30</f>
        <v>2455000</v>
      </c>
      <c r="D27" s="8">
        <f>D28+D30</f>
        <v>2455000</v>
      </c>
      <c r="E27" s="8">
        <f t="shared" si="3"/>
        <v>0</v>
      </c>
      <c r="F27" s="34">
        <f t="shared" ref="F27:I27" si="15">F28+F30</f>
        <v>2487000</v>
      </c>
      <c r="G27" s="8">
        <f t="shared" ref="G27" si="16">G28+G30</f>
        <v>2487000</v>
      </c>
      <c r="H27" s="8">
        <f t="shared" si="5"/>
        <v>0</v>
      </c>
      <c r="I27" s="34">
        <f t="shared" si="15"/>
        <v>2532000</v>
      </c>
      <c r="J27" s="8">
        <f t="shared" ref="J27" si="17">J28+J30</f>
        <v>2532000</v>
      </c>
      <c r="K27" s="28">
        <f t="shared" si="6"/>
        <v>0</v>
      </c>
    </row>
    <row r="28" spans="1:11" hidden="1">
      <c r="A28" s="2" t="s">
        <v>17</v>
      </c>
      <c r="B28" s="5" t="s">
        <v>28</v>
      </c>
      <c r="C28" s="12">
        <f>C29</f>
        <v>1650000</v>
      </c>
      <c r="D28" s="12">
        <f>D29</f>
        <v>1650000</v>
      </c>
      <c r="E28" s="12">
        <f t="shared" si="3"/>
        <v>0</v>
      </c>
      <c r="F28" s="35">
        <f t="shared" ref="F28:J28" si="18">F29</f>
        <v>1680000</v>
      </c>
      <c r="G28" s="12">
        <f t="shared" si="18"/>
        <v>1680000</v>
      </c>
      <c r="H28" s="12">
        <f t="shared" si="5"/>
        <v>0</v>
      </c>
      <c r="I28" s="35">
        <f t="shared" si="18"/>
        <v>1722000</v>
      </c>
      <c r="J28" s="12">
        <f t="shared" si="18"/>
        <v>1722000</v>
      </c>
      <c r="K28" s="29">
        <f t="shared" si="6"/>
        <v>0</v>
      </c>
    </row>
    <row r="29" spans="1:11" ht="30.2" hidden="1" customHeight="1">
      <c r="A29" s="2" t="s">
        <v>12</v>
      </c>
      <c r="B29" s="5" t="s">
        <v>29</v>
      </c>
      <c r="C29" s="12">
        <v>1650000</v>
      </c>
      <c r="D29" s="12">
        <v>1650000</v>
      </c>
      <c r="E29" s="12">
        <f t="shared" si="3"/>
        <v>0</v>
      </c>
      <c r="F29" s="35">
        <v>1680000</v>
      </c>
      <c r="G29" s="12">
        <v>1680000</v>
      </c>
      <c r="H29" s="12">
        <f t="shared" si="5"/>
        <v>0</v>
      </c>
      <c r="I29" s="35">
        <v>1722000</v>
      </c>
      <c r="J29" s="12">
        <v>1722000</v>
      </c>
      <c r="K29" s="29">
        <f t="shared" si="6"/>
        <v>0</v>
      </c>
    </row>
    <row r="30" spans="1:11" hidden="1">
      <c r="A30" s="2" t="s">
        <v>13</v>
      </c>
      <c r="B30" s="5" t="s">
        <v>30</v>
      </c>
      <c r="C30" s="12">
        <f>C31</f>
        <v>805000</v>
      </c>
      <c r="D30" s="12">
        <f>D31</f>
        <v>805000</v>
      </c>
      <c r="E30" s="12">
        <f t="shared" si="3"/>
        <v>0</v>
      </c>
      <c r="F30" s="35">
        <f t="shared" ref="F30:J30" si="19">F31</f>
        <v>807000</v>
      </c>
      <c r="G30" s="12">
        <f t="shared" si="19"/>
        <v>807000</v>
      </c>
      <c r="H30" s="12">
        <f t="shared" si="5"/>
        <v>0</v>
      </c>
      <c r="I30" s="35">
        <f t="shared" si="19"/>
        <v>810000</v>
      </c>
      <c r="J30" s="12">
        <f t="shared" si="19"/>
        <v>810000</v>
      </c>
      <c r="K30" s="29">
        <f t="shared" si="6"/>
        <v>0</v>
      </c>
    </row>
    <row r="31" spans="1:11" ht="29.25" hidden="1" customHeight="1">
      <c r="A31" s="2" t="s">
        <v>14</v>
      </c>
      <c r="B31" s="5" t="s">
        <v>31</v>
      </c>
      <c r="C31" s="12">
        <v>805000</v>
      </c>
      <c r="D31" s="12">
        <v>805000</v>
      </c>
      <c r="E31" s="12">
        <f t="shared" si="3"/>
        <v>0</v>
      </c>
      <c r="F31" s="35">
        <v>807000</v>
      </c>
      <c r="G31" s="12">
        <v>807000</v>
      </c>
      <c r="H31" s="12">
        <f t="shared" si="5"/>
        <v>0</v>
      </c>
      <c r="I31" s="35">
        <v>810000</v>
      </c>
      <c r="J31" s="12">
        <v>810000</v>
      </c>
      <c r="K31" s="29">
        <f t="shared" si="6"/>
        <v>0</v>
      </c>
    </row>
    <row r="32" spans="1:11" ht="32.25" hidden="1" customHeight="1">
      <c r="A32" s="2" t="s">
        <v>50</v>
      </c>
      <c r="B32" s="3" t="s">
        <v>72</v>
      </c>
      <c r="C32" s="8">
        <f t="shared" ref="C32:J34" si="20">C33</f>
        <v>20000</v>
      </c>
      <c r="D32" s="8">
        <f t="shared" si="20"/>
        <v>20000</v>
      </c>
      <c r="E32" s="8">
        <f t="shared" si="3"/>
        <v>0</v>
      </c>
      <c r="F32" s="34">
        <f t="shared" si="20"/>
        <v>20000</v>
      </c>
      <c r="G32" s="8">
        <f t="shared" si="20"/>
        <v>20000</v>
      </c>
      <c r="H32" s="8">
        <f t="shared" si="5"/>
        <v>0</v>
      </c>
      <c r="I32" s="34">
        <f t="shared" si="20"/>
        <v>20000</v>
      </c>
      <c r="J32" s="8">
        <f t="shared" si="20"/>
        <v>20000</v>
      </c>
      <c r="K32" s="28">
        <f t="shared" si="6"/>
        <v>0</v>
      </c>
    </row>
    <row r="33" spans="1:11" ht="75" hidden="1" customHeight="1">
      <c r="A33" s="2" t="s">
        <v>49</v>
      </c>
      <c r="B33" s="5" t="s">
        <v>61</v>
      </c>
      <c r="C33" s="15">
        <f t="shared" si="20"/>
        <v>20000</v>
      </c>
      <c r="D33" s="15">
        <f t="shared" si="20"/>
        <v>20000</v>
      </c>
      <c r="E33" s="12">
        <f t="shared" si="3"/>
        <v>0</v>
      </c>
      <c r="F33" s="36">
        <f t="shared" si="20"/>
        <v>20000</v>
      </c>
      <c r="G33" s="15">
        <f t="shared" si="20"/>
        <v>20000</v>
      </c>
      <c r="H33" s="12">
        <f t="shared" si="5"/>
        <v>0</v>
      </c>
      <c r="I33" s="36">
        <f t="shared" si="20"/>
        <v>20000</v>
      </c>
      <c r="J33" s="15">
        <f t="shared" si="20"/>
        <v>20000</v>
      </c>
      <c r="K33" s="29">
        <f t="shared" si="6"/>
        <v>0</v>
      </c>
    </row>
    <row r="34" spans="1:11" ht="33.75" hidden="1" customHeight="1">
      <c r="A34" s="2" t="s">
        <v>58</v>
      </c>
      <c r="B34" s="5" t="s">
        <v>60</v>
      </c>
      <c r="C34" s="15">
        <f t="shared" si="20"/>
        <v>20000</v>
      </c>
      <c r="D34" s="15">
        <f t="shared" si="20"/>
        <v>20000</v>
      </c>
      <c r="E34" s="12">
        <f t="shared" si="3"/>
        <v>0</v>
      </c>
      <c r="F34" s="36">
        <f t="shared" si="20"/>
        <v>20000</v>
      </c>
      <c r="G34" s="15">
        <f t="shared" si="20"/>
        <v>20000</v>
      </c>
      <c r="H34" s="12">
        <f t="shared" si="5"/>
        <v>0</v>
      </c>
      <c r="I34" s="36">
        <f t="shared" si="20"/>
        <v>20000</v>
      </c>
      <c r="J34" s="15">
        <f t="shared" si="20"/>
        <v>20000</v>
      </c>
      <c r="K34" s="29">
        <f t="shared" si="6"/>
        <v>0</v>
      </c>
    </row>
    <row r="35" spans="1:11" ht="29.25" hidden="1" customHeight="1">
      <c r="A35" s="2" t="s">
        <v>57</v>
      </c>
      <c r="B35" s="5" t="s">
        <v>59</v>
      </c>
      <c r="C35" s="15">
        <v>20000</v>
      </c>
      <c r="D35" s="15">
        <v>20000</v>
      </c>
      <c r="E35" s="12">
        <f t="shared" si="3"/>
        <v>0</v>
      </c>
      <c r="F35" s="35">
        <v>20000</v>
      </c>
      <c r="G35" s="12">
        <v>20000</v>
      </c>
      <c r="H35" s="12">
        <f t="shared" si="5"/>
        <v>0</v>
      </c>
      <c r="I35" s="35">
        <v>20000</v>
      </c>
      <c r="J35" s="12">
        <v>20000</v>
      </c>
      <c r="K35" s="29">
        <f t="shared" si="6"/>
        <v>0</v>
      </c>
    </row>
    <row r="36" spans="1:11" s="56" customFormat="1" ht="29.25" customHeight="1">
      <c r="A36" s="57" t="s">
        <v>91</v>
      </c>
      <c r="B36" s="23" t="s">
        <v>86</v>
      </c>
      <c r="C36" s="15">
        <v>0</v>
      </c>
      <c r="D36" s="15">
        <v>6786.6</v>
      </c>
      <c r="E36" s="8">
        <f t="shared" si="3"/>
        <v>6786.6</v>
      </c>
      <c r="F36" s="35"/>
      <c r="G36" s="12"/>
      <c r="H36" s="12"/>
      <c r="I36" s="35"/>
      <c r="J36" s="12"/>
      <c r="K36" s="55"/>
    </row>
    <row r="37" spans="1:11" s="56" customFormat="1" ht="29.25" customHeight="1">
      <c r="A37" s="57" t="s">
        <v>90</v>
      </c>
      <c r="B37" s="23" t="s">
        <v>87</v>
      </c>
      <c r="C37" s="15">
        <v>0</v>
      </c>
      <c r="D37" s="15">
        <v>6786.6</v>
      </c>
      <c r="E37" s="8">
        <f t="shared" si="3"/>
        <v>6786.6</v>
      </c>
      <c r="F37" s="35"/>
      <c r="G37" s="12"/>
      <c r="H37" s="12"/>
      <c r="I37" s="35"/>
      <c r="J37" s="12"/>
      <c r="K37" s="55"/>
    </row>
    <row r="38" spans="1:11" s="56" customFormat="1" ht="29.25" customHeight="1">
      <c r="A38" s="57" t="s">
        <v>89</v>
      </c>
      <c r="B38" s="23" t="s">
        <v>88</v>
      </c>
      <c r="C38" s="15">
        <v>0</v>
      </c>
      <c r="D38" s="15">
        <v>6786.6</v>
      </c>
      <c r="E38" s="8">
        <f t="shared" si="3"/>
        <v>6786.6</v>
      </c>
      <c r="F38" s="35"/>
      <c r="G38" s="12"/>
      <c r="H38" s="12"/>
      <c r="I38" s="35"/>
      <c r="J38" s="12"/>
      <c r="K38" s="55"/>
    </row>
    <row r="39" spans="1:11" ht="18.75" customHeight="1">
      <c r="A39" s="2" t="s">
        <v>15</v>
      </c>
      <c r="B39" s="3" t="s">
        <v>32</v>
      </c>
      <c r="C39" s="9">
        <v>5898733.9000000004</v>
      </c>
      <c r="D39" s="9">
        <v>6021231.9000000004</v>
      </c>
      <c r="E39" s="8">
        <f t="shared" si="3"/>
        <v>122498</v>
      </c>
      <c r="F39" s="9" t="e">
        <f>F40+F54</f>
        <v>#REF!</v>
      </c>
      <c r="G39" s="9" t="e">
        <f>G40+G54</f>
        <v>#REF!</v>
      </c>
      <c r="H39" s="9"/>
      <c r="I39" s="9"/>
      <c r="J39" s="9"/>
      <c r="K39" s="9"/>
    </row>
    <row r="40" spans="1:11" ht="33.75" customHeight="1">
      <c r="A40" s="2" t="s">
        <v>16</v>
      </c>
      <c r="B40" s="3" t="s">
        <v>33</v>
      </c>
      <c r="C40" s="9">
        <v>5898733</v>
      </c>
      <c r="D40" s="9">
        <v>6021231.9000000004</v>
      </c>
      <c r="E40" s="8">
        <f t="shared" si="3"/>
        <v>122498.90000000037</v>
      </c>
      <c r="F40" s="9" t="e">
        <f>F41+F46+F51</f>
        <v>#REF!</v>
      </c>
      <c r="G40" s="9" t="e">
        <f>G41+G46+G51</f>
        <v>#REF!</v>
      </c>
      <c r="H40" s="9"/>
      <c r="I40" s="9"/>
      <c r="J40" s="9"/>
      <c r="K40" s="9"/>
    </row>
    <row r="41" spans="1:11" ht="33" hidden="1" customHeight="1">
      <c r="A41" s="2" t="s">
        <v>53</v>
      </c>
      <c r="B41" s="5" t="s">
        <v>34</v>
      </c>
      <c r="C41" s="9">
        <f>C42+C44</f>
        <v>0</v>
      </c>
      <c r="D41" s="9">
        <f>D42+D44</f>
        <v>0</v>
      </c>
      <c r="E41" s="8">
        <f t="shared" si="3"/>
        <v>0</v>
      </c>
      <c r="F41" s="37">
        <f t="shared" ref="F41:I41" si="21">F42+F44</f>
        <v>0</v>
      </c>
      <c r="G41" s="9">
        <f t="shared" ref="G41" si="22">G42+G44</f>
        <v>0</v>
      </c>
      <c r="H41" s="8"/>
      <c r="I41" s="37"/>
      <c r="J41" s="9"/>
      <c r="K41" s="28"/>
    </row>
    <row r="42" spans="1:11" ht="31.5" hidden="1" customHeight="1">
      <c r="A42" s="2" t="s">
        <v>70</v>
      </c>
      <c r="B42" s="5" t="s">
        <v>71</v>
      </c>
      <c r="C42" s="12">
        <f>C43</f>
        <v>0</v>
      </c>
      <c r="D42" s="12">
        <f>D43</f>
        <v>0</v>
      </c>
      <c r="E42" s="8">
        <f t="shared" si="3"/>
        <v>0</v>
      </c>
      <c r="F42" s="35">
        <f t="shared" ref="F42:J42" si="23">F43</f>
        <v>0</v>
      </c>
      <c r="G42" s="12">
        <f t="shared" si="23"/>
        <v>0</v>
      </c>
      <c r="H42" s="12"/>
      <c r="I42" s="35"/>
      <c r="J42" s="12"/>
      <c r="K42" s="29"/>
    </row>
    <row r="43" spans="1:11" ht="33" hidden="1" customHeight="1">
      <c r="A43" s="2" t="s">
        <v>66</v>
      </c>
      <c r="B43" s="5" t="s">
        <v>67</v>
      </c>
      <c r="C43" s="12">
        <v>0</v>
      </c>
      <c r="D43" s="12">
        <v>0</v>
      </c>
      <c r="E43" s="8">
        <f t="shared" si="3"/>
        <v>0</v>
      </c>
      <c r="F43" s="35">
        <v>0</v>
      </c>
      <c r="G43" s="12">
        <v>0</v>
      </c>
      <c r="H43" s="12"/>
      <c r="I43" s="35"/>
      <c r="J43" s="12"/>
      <c r="K43" s="29"/>
    </row>
    <row r="44" spans="1:11" ht="18" hidden="1" customHeight="1">
      <c r="A44" s="2" t="s">
        <v>74</v>
      </c>
      <c r="B44" s="23" t="s">
        <v>76</v>
      </c>
      <c r="C44" s="12">
        <f>C45</f>
        <v>0</v>
      </c>
      <c r="D44" s="12">
        <f>D45</f>
        <v>0</v>
      </c>
      <c r="E44" s="8">
        <f t="shared" si="3"/>
        <v>0</v>
      </c>
      <c r="F44" s="35">
        <f t="shared" ref="F44:J44" si="24">F45</f>
        <v>0</v>
      </c>
      <c r="G44" s="12">
        <f t="shared" si="24"/>
        <v>0</v>
      </c>
      <c r="H44" s="12"/>
      <c r="I44" s="35"/>
      <c r="J44" s="12"/>
      <c r="K44" s="29"/>
    </row>
    <row r="45" spans="1:11" ht="33" hidden="1" customHeight="1">
      <c r="A45" s="2" t="s">
        <v>73</v>
      </c>
      <c r="B45" s="5" t="s">
        <v>75</v>
      </c>
      <c r="C45" s="12">
        <v>0</v>
      </c>
      <c r="D45" s="12">
        <v>0</v>
      </c>
      <c r="E45" s="8">
        <f t="shared" si="3"/>
        <v>0</v>
      </c>
      <c r="F45" s="35">
        <v>0</v>
      </c>
      <c r="G45" s="12">
        <v>0</v>
      </c>
      <c r="H45" s="12"/>
      <c r="I45" s="35"/>
      <c r="J45" s="12"/>
      <c r="K45" s="29"/>
    </row>
    <row r="46" spans="1:11" s="53" customFormat="1" ht="31.5" customHeight="1" thickBot="1">
      <c r="A46" s="51" t="s">
        <v>92</v>
      </c>
      <c r="B46" s="40" t="s">
        <v>94</v>
      </c>
      <c r="C46" s="8">
        <f>C47</f>
        <v>0</v>
      </c>
      <c r="D46" s="8">
        <f>D47</f>
        <v>122498</v>
      </c>
      <c r="E46" s="8">
        <f t="shared" si="3"/>
        <v>122498</v>
      </c>
      <c r="F46" s="34" t="e">
        <f>F47</f>
        <v>#REF!</v>
      </c>
      <c r="G46" s="8" t="e">
        <f>G47</f>
        <v>#REF!</v>
      </c>
      <c r="H46" s="8"/>
      <c r="I46" s="34"/>
      <c r="J46" s="8"/>
      <c r="K46" s="52"/>
    </row>
    <row r="47" spans="1:11" s="56" customFormat="1" ht="72.75" customHeight="1" thickBot="1">
      <c r="A47" s="39" t="s">
        <v>93</v>
      </c>
      <c r="B47" s="54" t="s">
        <v>95</v>
      </c>
      <c r="C47" s="12">
        <v>0</v>
      </c>
      <c r="D47" s="12">
        <v>122498</v>
      </c>
      <c r="E47" s="12">
        <f t="shared" si="3"/>
        <v>122498</v>
      </c>
      <c r="F47" s="35" t="e">
        <f>#REF!</f>
        <v>#REF!</v>
      </c>
      <c r="G47" s="12" t="e">
        <f>#REF!</f>
        <v>#REF!</v>
      </c>
      <c r="H47" s="12">
        <v>0</v>
      </c>
      <c r="I47" s="35" t="e">
        <f>#REF!</f>
        <v>#REF!</v>
      </c>
      <c r="J47" s="12" t="e">
        <f>#REF!</f>
        <v>#REF!</v>
      </c>
      <c r="K47" s="55">
        <v>0</v>
      </c>
    </row>
    <row r="48" spans="1:11" s="27" customFormat="1" ht="18" hidden="1" customHeight="1">
      <c r="A48" s="26" t="s">
        <v>65</v>
      </c>
      <c r="B48" s="3" t="s">
        <v>35</v>
      </c>
      <c r="C48" s="9">
        <f>C49</f>
        <v>202197.38</v>
      </c>
      <c r="D48" s="9">
        <f>D49</f>
        <v>202197.38</v>
      </c>
      <c r="E48" s="8">
        <f t="shared" si="3"/>
        <v>0</v>
      </c>
      <c r="F48" s="37">
        <f t="shared" ref="F48:J49" si="25">F49</f>
        <v>203992.74</v>
      </c>
      <c r="G48" s="9">
        <f t="shared" si="25"/>
        <v>203992.74</v>
      </c>
      <c r="H48" s="8">
        <f t="shared" si="5"/>
        <v>0</v>
      </c>
      <c r="I48" s="37">
        <f t="shared" si="25"/>
        <v>211874.88</v>
      </c>
      <c r="J48" s="9">
        <f t="shared" si="25"/>
        <v>211874.88</v>
      </c>
      <c r="K48" s="28">
        <f t="shared" si="6"/>
        <v>0</v>
      </c>
    </row>
    <row r="49" spans="1:13" ht="36" hidden="1" customHeight="1">
      <c r="A49" s="2" t="s">
        <v>64</v>
      </c>
      <c r="B49" s="6" t="s">
        <v>36</v>
      </c>
      <c r="C49" s="12">
        <f>C50</f>
        <v>202197.38</v>
      </c>
      <c r="D49" s="12">
        <f>D50</f>
        <v>202197.38</v>
      </c>
      <c r="E49" s="12">
        <f t="shared" si="3"/>
        <v>0</v>
      </c>
      <c r="F49" s="35">
        <f t="shared" si="25"/>
        <v>203992.74</v>
      </c>
      <c r="G49" s="12">
        <f t="shared" si="25"/>
        <v>203992.74</v>
      </c>
      <c r="H49" s="12">
        <f t="shared" si="5"/>
        <v>0</v>
      </c>
      <c r="I49" s="35">
        <f t="shared" si="25"/>
        <v>211874.88</v>
      </c>
      <c r="J49" s="12">
        <f t="shared" si="25"/>
        <v>211874.88</v>
      </c>
      <c r="K49" s="29">
        <f t="shared" si="6"/>
        <v>0</v>
      </c>
    </row>
    <row r="50" spans="1:13" ht="34.5" hidden="1" customHeight="1">
      <c r="A50" s="2" t="s">
        <v>63</v>
      </c>
      <c r="B50" s="6" t="s">
        <v>37</v>
      </c>
      <c r="C50" s="12">
        <v>202197.38</v>
      </c>
      <c r="D50" s="12">
        <v>202197.38</v>
      </c>
      <c r="E50" s="12">
        <f t="shared" si="3"/>
        <v>0</v>
      </c>
      <c r="F50" s="35">
        <v>203992.74</v>
      </c>
      <c r="G50" s="12">
        <v>203992.74</v>
      </c>
      <c r="H50" s="12">
        <f t="shared" si="5"/>
        <v>0</v>
      </c>
      <c r="I50" s="35">
        <v>211874.88</v>
      </c>
      <c r="J50" s="12">
        <v>211874.88</v>
      </c>
      <c r="K50" s="29">
        <f t="shared" si="6"/>
        <v>0</v>
      </c>
    </row>
    <row r="51" spans="1:13" ht="20.25" hidden="1" customHeight="1">
      <c r="A51" s="2" t="s">
        <v>54</v>
      </c>
      <c r="B51" s="3" t="s">
        <v>38</v>
      </c>
      <c r="C51" s="8">
        <f>C52</f>
        <v>0</v>
      </c>
      <c r="D51" s="8">
        <f>D52</f>
        <v>0</v>
      </c>
      <c r="E51" s="8">
        <f t="shared" si="3"/>
        <v>0</v>
      </c>
      <c r="F51" s="34">
        <f t="shared" ref="F51:J52" si="26">F52</f>
        <v>0</v>
      </c>
      <c r="G51" s="8">
        <f t="shared" si="26"/>
        <v>0</v>
      </c>
      <c r="H51" s="8">
        <f t="shared" si="5"/>
        <v>0</v>
      </c>
      <c r="I51" s="34">
        <f t="shared" si="26"/>
        <v>0</v>
      </c>
      <c r="J51" s="8">
        <f t="shared" si="26"/>
        <v>0</v>
      </c>
      <c r="K51" s="28">
        <f t="shared" si="6"/>
        <v>0</v>
      </c>
    </row>
    <row r="52" spans="1:13" ht="45" hidden="1" customHeight="1">
      <c r="A52" s="2" t="s">
        <v>55</v>
      </c>
      <c r="B52" s="7" t="s">
        <v>39</v>
      </c>
      <c r="C52" s="12">
        <f>C53</f>
        <v>0</v>
      </c>
      <c r="D52" s="12">
        <f>D53</f>
        <v>0</v>
      </c>
      <c r="E52" s="12">
        <f t="shared" si="3"/>
        <v>0</v>
      </c>
      <c r="F52" s="35">
        <f t="shared" si="26"/>
        <v>0</v>
      </c>
      <c r="G52" s="12">
        <f t="shared" si="26"/>
        <v>0</v>
      </c>
      <c r="H52" s="12">
        <f t="shared" si="5"/>
        <v>0</v>
      </c>
      <c r="I52" s="35">
        <f t="shared" si="26"/>
        <v>0</v>
      </c>
      <c r="J52" s="12">
        <f t="shared" si="26"/>
        <v>0</v>
      </c>
      <c r="K52" s="29">
        <f t="shared" si="6"/>
        <v>0</v>
      </c>
      <c r="M52" s="25"/>
    </row>
    <row r="53" spans="1:13" ht="63" hidden="1" customHeight="1">
      <c r="A53" s="2" t="s">
        <v>56</v>
      </c>
      <c r="B53" s="7" t="s">
        <v>40</v>
      </c>
      <c r="C53" s="13">
        <v>0</v>
      </c>
      <c r="D53" s="13">
        <v>0</v>
      </c>
      <c r="E53" s="12">
        <f t="shared" si="3"/>
        <v>0</v>
      </c>
      <c r="F53" s="38">
        <v>0</v>
      </c>
      <c r="G53" s="13">
        <v>0</v>
      </c>
      <c r="H53" s="12">
        <f t="shared" si="5"/>
        <v>0</v>
      </c>
      <c r="I53" s="35">
        <v>0</v>
      </c>
      <c r="J53" s="12">
        <v>0</v>
      </c>
      <c r="K53" s="29">
        <f t="shared" si="6"/>
        <v>0</v>
      </c>
    </row>
    <row r="54" spans="1:13" ht="30" hidden="1" customHeight="1">
      <c r="A54" s="2" t="s">
        <v>46</v>
      </c>
      <c r="B54" s="1" t="s">
        <v>45</v>
      </c>
      <c r="C54" s="9">
        <f>C55</f>
        <v>0</v>
      </c>
      <c r="D54" s="9">
        <f>D55</f>
        <v>0</v>
      </c>
      <c r="E54" s="8">
        <f t="shared" si="3"/>
        <v>0</v>
      </c>
      <c r="F54" s="37">
        <f>F55</f>
        <v>0</v>
      </c>
      <c r="G54" s="9">
        <f>G55</f>
        <v>0</v>
      </c>
      <c r="H54" s="8">
        <f t="shared" si="5"/>
        <v>0</v>
      </c>
      <c r="I54" s="35">
        <f>F54-C54</f>
        <v>0</v>
      </c>
      <c r="J54" s="12">
        <f>G54-D54</f>
        <v>0</v>
      </c>
      <c r="K54" s="28">
        <f t="shared" si="6"/>
        <v>0</v>
      </c>
    </row>
    <row r="55" spans="1:13" ht="31.5" hidden="1" customHeight="1">
      <c r="A55" s="2" t="s">
        <v>69</v>
      </c>
      <c r="B55" s="7" t="s">
        <v>47</v>
      </c>
      <c r="C55" s="13">
        <v>0</v>
      </c>
      <c r="D55" s="13">
        <v>0</v>
      </c>
      <c r="E55" s="8">
        <f t="shared" si="3"/>
        <v>0</v>
      </c>
      <c r="F55" s="38">
        <f>F56</f>
        <v>0</v>
      </c>
      <c r="G55" s="13">
        <f>G56</f>
        <v>0</v>
      </c>
      <c r="H55" s="8">
        <f t="shared" si="5"/>
        <v>0</v>
      </c>
      <c r="I55" s="35">
        <f>F55-C55</f>
        <v>0</v>
      </c>
      <c r="J55" s="12">
        <f>G55-D55</f>
        <v>0</v>
      </c>
      <c r="K55" s="28">
        <f t="shared" si="6"/>
        <v>0</v>
      </c>
    </row>
    <row r="56" spans="1:13" ht="43.5" hidden="1" customHeight="1">
      <c r="A56" s="2" t="s">
        <v>68</v>
      </c>
      <c r="B56" s="7" t="s">
        <v>48</v>
      </c>
      <c r="C56" s="13">
        <v>0</v>
      </c>
      <c r="D56" s="13">
        <v>0</v>
      </c>
      <c r="E56" s="8">
        <f t="shared" si="3"/>
        <v>0</v>
      </c>
      <c r="F56" s="38">
        <v>0</v>
      </c>
      <c r="G56" s="13">
        <v>0</v>
      </c>
      <c r="H56" s="8">
        <f t="shared" si="5"/>
        <v>0</v>
      </c>
      <c r="I56" s="35">
        <v>0</v>
      </c>
      <c r="J56" s="12">
        <v>0</v>
      </c>
      <c r="K56" s="28">
        <f t="shared" si="6"/>
        <v>0</v>
      </c>
    </row>
    <row r="57" spans="1:13" ht="20.25" customHeight="1">
      <c r="A57" s="4"/>
      <c r="B57" s="1" t="s">
        <v>41</v>
      </c>
      <c r="C57" s="9">
        <f>C39</f>
        <v>5898733.9000000004</v>
      </c>
      <c r="D57" s="9">
        <f t="shared" ref="D57:K57" si="27">D39</f>
        <v>6021231.9000000004</v>
      </c>
      <c r="E57" s="9">
        <f t="shared" si="27"/>
        <v>122498</v>
      </c>
      <c r="F57" s="9" t="e">
        <f t="shared" si="27"/>
        <v>#REF!</v>
      </c>
      <c r="G57" s="9" t="e">
        <f t="shared" si="27"/>
        <v>#REF!</v>
      </c>
      <c r="H57" s="9">
        <f t="shared" si="27"/>
        <v>0</v>
      </c>
      <c r="I57" s="9">
        <f t="shared" si="27"/>
        <v>0</v>
      </c>
      <c r="J57" s="9">
        <f t="shared" si="27"/>
        <v>0</v>
      </c>
      <c r="K57" s="9">
        <f t="shared" si="27"/>
        <v>0</v>
      </c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2021-08-13T11:54:01Z</dcterms:modified>
</cp:coreProperties>
</file>